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555" windowWidth="2700" windowHeight="6360"/>
  </bookViews>
  <sheets>
    <sheet name="CUERPO IZQ" sheetId="1" r:id="rId1"/>
  </sheets>
  <definedNames>
    <definedName name="_xlnm.Print_Area" localSheetId="0">'CUERPO IZQ'!$A$1:$H$84</definedName>
    <definedName name="_xlnm.Print_Titles" localSheetId="0">'CUERPO IZQ'!$1:$14</definedName>
  </definedNames>
  <calcPr calcId="145621"/>
</workbook>
</file>

<file path=xl/calcChain.xml><?xml version="1.0" encoding="utf-8"?>
<calcChain xmlns="http://schemas.openxmlformats.org/spreadsheetml/2006/main">
  <c r="E74" i="1" l="1"/>
  <c r="H74" i="1" s="1"/>
  <c r="H78" i="1"/>
  <c r="H69" i="1"/>
  <c r="H67" i="1"/>
  <c r="H18" i="1" l="1"/>
  <c r="H65" i="1"/>
  <c r="H54" i="1"/>
  <c r="H56" i="1"/>
  <c r="H50" i="1"/>
  <c r="H63" i="1" l="1"/>
  <c r="H61" i="1"/>
  <c r="H25" i="1"/>
  <c r="H27" i="1"/>
  <c r="H29" i="1"/>
  <c r="H31" i="1"/>
  <c r="H33" i="1"/>
  <c r="H35" i="1"/>
  <c r="H23" i="1"/>
  <c r="H82" i="1" s="1"/>
  <c r="H83" i="1" l="1"/>
  <c r="H84" i="1" s="1"/>
</calcChain>
</file>

<file path=xl/sharedStrings.xml><?xml version="1.0" encoding="utf-8"?>
<sst xmlns="http://schemas.openxmlformats.org/spreadsheetml/2006/main" count="72" uniqueCount="59">
  <si>
    <t>FOLIO No.</t>
  </si>
  <si>
    <t>SECRETARIA DE INFRAESTRUCTURA</t>
  </si>
  <si>
    <t>SUBSECRETARIA DE CONSTRUCCION</t>
  </si>
  <si>
    <t xml:space="preserve">DIRECCION DE PROYECTOS </t>
  </si>
  <si>
    <t xml:space="preserve">ANEXO </t>
  </si>
  <si>
    <t>LICITACION:</t>
  </si>
  <si>
    <t>CONSECUTIVO</t>
  </si>
  <si>
    <t>No. CPTO.</t>
  </si>
  <si>
    <t>CONCEPTO</t>
  </si>
  <si>
    <t>UNID.</t>
  </si>
  <si>
    <t>CANT.</t>
  </si>
  <si>
    <t>P.U.</t>
  </si>
  <si>
    <t>PRECIO CON LETRA</t>
  </si>
  <si>
    <t>IMPORTE</t>
  </si>
  <si>
    <t>PAVIMENTO</t>
  </si>
  <si>
    <t>REHABILITACIÓN ESTRUCTURAL DE PAVIMENTOS</t>
  </si>
  <si>
    <t>M</t>
  </si>
  <si>
    <t>IVA</t>
  </si>
  <si>
    <t>TOTAL</t>
  </si>
  <si>
    <t>MUNICIPIO :  HUALAHUISES, N.L.</t>
  </si>
  <si>
    <t xml:space="preserve"> M3 </t>
  </si>
  <si>
    <t>FRESADO EN FRÍO DE LA CARPETA ASFÁLTICA EXISTENTE EN UN ESPESOR DE 14.0 CENTÍMETROS, EMPLEANDO PERFILADORA O FRESADORA MECÁNICO AUTOPROPULSADO, CON ROTOR DE 0.90 METROS DE ANCHO, QUE PERMITA LA CARGA DIRECTA AL CAMION. POR UNIDAD DE OBRA TERMINADA. EL PRODUCTO DE ESTE FRESADO SERÁ EMPLEADO COMO PARTE DEL MATERIAL PÉTREO NECESARIO PARA LA MANUFACTURA DE UNA BASE ASFÁLTICA EN CALIENTE. INCLUYE: ACARREOS, DESCARGAS, ALMACENTAMIENTO, EQUIPO, HERRAMIENTA, MANO DE OBRA Y TODO LO NECESARIO PARA SU CORRECTA EJECUCION</t>
  </si>
  <si>
    <t>INCLUYE: SUMINISTRO DE MATERIALES, ACARREOS, MAQUINARIA, EQUIPO DE TENDIDO Y COMPACTADO, MANO DE OBRA, DESPERDICIOS Y TODO LO NECESARIO PARA SU CORRECTA EJECUCIÓN; INCLUYENDO TAMBIÉN EL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CONTRUCCIÓN Y REHABILITACIÓN DE PAVIMENTOS DEL ESTADO VIGENTE; CUMPLIENDO CON LOS PARÁMETROS DE CALIDAD ESTABLECIDOS EN LA SECCIÓN SÉPTIMA DEL CAPÍTULO CUARTO (ARTÍCULOS 69 AL 77) Y CON LOS PARÁMETROS DE FRICCIÓN Y TEXTURA ESTABLECIDOS EN EL CAPITULO TERCERO, ARTÍCULOS DEL 21 AL 25, PARA VIALIDAD NIVEL 3 DE ACEURDO AL ART. 21 DE LA LEY DE PAVIMENTOS ANTERIORMENTE REFERIDA.</t>
  </si>
  <si>
    <t>FRESADO EN FRÍO DE LA BASE HIDRÁULICA EXISTENTE EN UN ESPESOR DE 28.0 CENTÍMETROS, EMPLEANDO PERFILADORA O FRESADORA MECÁNICO AUTOPROPULSADO, CON ROTOR DE 0.90 METROS DE ANCHO, QUE PERMITA LA CARGA DIRECTA AL CAMION. POR UNIDAD DE OBRA TERMINADA. INCLUYE: ACARREOS, DESCARGAS, ALMACENTAMIENTO, EQUIPO, HERRAMIENTA, MANO DE OBRA Y TODO LO NECESARIO PARA SU CORRECTA EJECUCION</t>
  </si>
  <si>
    <t>FRESADO DE PARTE DE LA SUBRASANTE EXISTENTE EN UN ESPESOR DE 10.0 CENTÍMETROS, EMPLEANDO PERFILADORA O FRESADORA MECÁNICO AUTOPROPULSADO, CON ROTOR DE 0.90 METROS DE ANCHO, QUE PERMITA LA CARGA DIRECTA AL CAMION, GENERANDO UN PLANO DE CORTE GEOMÉTRICAMENTE IGUAL AL DEL PROYECTO, POR UNIDAD DE OBRA TERMINADA. INCLUYE: ACARREOS A TIRO LIBRE FUERA DE LA OBRA A CUALQUIER DISTANCIA EN LUGARES AUTORIZADOS POR LAS DEPENDENCIAS OFICIALES, DESCARGAS, EQUIPO, HERRAMIENTA, MANO DE OBRA Y TODO LO NECESARIO PARA SU CORRECTA EJECUCION</t>
  </si>
  <si>
    <t>DRENAJE PLUVIAL</t>
  </si>
  <si>
    <t>CUNETAS</t>
  </si>
  <si>
    <t>M3</t>
  </si>
  <si>
    <t>M2</t>
  </si>
  <si>
    <t>ML</t>
  </si>
  <si>
    <t>SEÑALAMIENTO</t>
  </si>
  <si>
    <t>HORIZONTAL</t>
  </si>
  <si>
    <t>PRELIMINARES</t>
  </si>
  <si>
    <t>TRAZO Y NIVELACION</t>
  </si>
  <si>
    <t>TRAZO Y NIVELACIÓN DE LA OBRA, UTILIZANDO BANCOS DE NIVEL  GEOREFRENCIADOS Y ESTABLECIENDO REFERENCIAS DE CAMPO, INCLUYE: BRIGADA DE TOPOGRAFIA DURANTE EL TIEMPO QUE DURE LA OBRA, EQUIPO, MATERIALES, HERRAMIENTA Y MANO DE OBRA.</t>
  </si>
  <si>
    <t>MEJORAMIENTO DE SUBRASANTE DESCUBIERTA, HASTA UNA PROFUNDIDAD DE 10.0 CENTÍMETROS, ADICIONAR AL MATERIAL DE SUBRASANTE UN 5% DE  CAL HIDRATADA COMPACTAR AL 100% DEL PVSM OBTENIDO POR EL ENSAYO AASHTO ESTÁNDAR. INCLUYE: AGUA, DESPERDICIOS, HOMOGENIZACION, MATERIALES, MAQUINARIA, EQUIPO, HERRAMIENTA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48 AL 53 DE LA LEY DE PAVIMENTOS CITADA.</t>
  </si>
  <si>
    <t>LIMPIEZA Y DESAZOLVES EN OBRAS DE DRENAJE, POR MEDIOS MECÁNICOS Y MANUALES,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</si>
  <si>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LIMPIEZA, DESAZOLVE Y DESHIERBE DE CUNETAS, POR MEDIOS MECÁNICOS Y/O MANUALES,  INCLUYE: MANO DE OBRA, EQUIPO, HERRAMIENTA, MANIOBRAS, ACAMELLONAMIENTO, CARGA RETIRO Y DESCARGA DEL MATERIAL A CUALQUIER DISTANCIA FUERA DE LA OBRA A TIRADEROS AUTORIZADOS POR LAS DEPENDENCIAS OFICIALES CORRESPONDIENTES Y TODO LO NECESARIO PARA SU CORRECTA EJECUCIÓN.</t>
  </si>
  <si>
    <t>CUNETA DE CONCRETO PREMEZCLADO EN PLANTA DOSIFICADORA F'c= 200 KG/CM2 T.M.A. 3/4" DE 10 CMS DE ESPESOR CON DESARROLLO DE 1.10M SEGUN PROYECTO, CON JUNTAS @ 1.20 MTS INCLUYE: CORTE CON DISCO SOBRE CARPETA ASFALTICA, DEMOLICION DE CARPETA DE HASTA 14CMS DE ESPESOR, EXCAVACION EN MATERIAL TIPO II, AFINE DE EXCAVACION, COMPACTACION AL 95% DE SU PVSM,  MATERIALES, DESPERDICIOS, CARGA, ACARREOS Y DESCARGAS A CUALQUIER DISTANCIA FUERA DE LA OBRA A TIRADEROS AUTORIZADOS POR LAS DEPENDENCIAS OFICIALES CORRESPONDIENTES, CIMBRA, DESCIMBRA, COLADO, VIBRADO, EQUIPO, HERRAMIENTA Y MANO DE OBRA.</t>
  </si>
  <si>
    <t>DEMOLICION DE CONCRETO REFORZADO POR MEDIOS MECANICOS Y/O MANUALES, VOLUMEN MEDIDO EN SECCION. INCLUYE: EQUIPO DE CORTE, MANO DE OBRA, MAQUINARIA, HERRAMIENTA, EQUIPO,  TRASPALEO Y ACAMELLONAMIENTO DE MATERIAL PARA SU RETIRO.</t>
  </si>
  <si>
    <t>MARCAS M-1.1 RAYA SEPARADORA DE SENTIDOS DE CIRCULACIÓN CONTINUA SENCILLA, COLOR AMARILLO RETRORREFLEJANTE CON PINTURA TERMOPLASTICA Y ELEMENTOS REFLECTIVOS DE 1.5 Y 2.4  DE I.R PREMEZCLADOS DE FÁBRICA CON 90 MILS. ESPESOR. DE ACUERDO A LA ESPECIFICACIÓN ANEXA, DE 10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</si>
  <si>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MARCAS M - RAYA SEPARADORA DE CARRILES DE CIRCULACIÓN, DISCONTÍNUA,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</si>
  <si>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MARCAS M - 3.2 RAYAS EN LA ORILLA DERECHA DE LA CALZADA, COLOR BLANCO REFLEJANTE, DE 10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MATERIALES, EQUIPOS, MANO DE OBRA, Y TODO LO NECESARIO PARA SU CORRECTA EJECUCIÓN.</t>
  </si>
  <si>
    <t xml:space="preserve">BOTÓN REFLEJANTE DH-2.1 EN COLOR BLANCO, CON UNA CARA REFLEJANTE DE CARA AL TRÁNSITO, UBICADAS CON UNA SEPARACIÓN DE 30 METROS EN MEDIO DEL ESPACIO ENTRE SEGMENTOS MARCADOS CON RAYA M-2.1 </t>
  </si>
  <si>
    <t>PZA</t>
  </si>
  <si>
    <t>BOTON REFLEJANTE DH-1.1 COLOR AMARILLO CON UNA CARA REFLEJANTE CARA AL TRANSITO, SOBRE RAYA SEPARADORA DE SENTIDOS DE CIRCULACIÓN M-1.1, A UNA SEPARACIÓN DE 30 METROS ENTRE SÍ.</t>
  </si>
  <si>
    <t>VARIOS</t>
  </si>
  <si>
    <t>LIMPIEZA FINAL DE LA OBRA</t>
  </si>
  <si>
    <t>LIMPIEZA FINAL DE LA OBRA Y DURANTE EL PERIODO DE EJECUCION DE LA MISMA. INCLUYE: RETIRO DE MATERIALES, SOBRANTES, DESPERDICIOS, ACARREOS, MATERIALES Y MANO DE OBRA.</t>
  </si>
  <si>
    <t>PLANOS DE OBRA TERMINADA</t>
  </si>
  <si>
    <t>SUBTOTAL</t>
  </si>
  <si>
    <t>ELABORACIÓN DE PLANOS DE OBRA TERMINADAS ESCALA 1:500.  ELABORADO EN AUTO CAD 2014, EN ARCHIVO ELECTRONICO (CD) E IMPRESO EN PAPEL TAMAÑO DOBLE CARTA. TODA LA PAPELERIA QUE SE ENTREGUE DEBE ESTAR DEBIDAMENTE FIRMADA POR EL REPRESENTANTE LEGAL. PLANTA GENERAL, TRES PLANOS PLANTA-KM, TRES PLANOS DE SECCIONES TRANSVERSALES, TRES PLANOS DE PERFIL GENERAL</t>
  </si>
  <si>
    <t>PROYECTO   : RECONSTRUCCION DE PAVIMENTO</t>
  </si>
  <si>
    <t>OBRA           :  RECONSTRUCCION DE PAVIMENTO</t>
  </si>
  <si>
    <t>UBICACION : CARRETERA MONTERREY - CUIDAD VICTORIA KM 165+850 AL KM 168+000, CUERPO IZQUIERDO</t>
  </si>
  <si>
    <t>BASE ASFÁLTICA EN CALIENTE, SOBRE LA CAPA DE SUBBASE ESTABILIZADA CON CEMENTO PORTLAND. SE COLOCARÁ UNA CAPA DE BASE ASFÁLTICA EN CALIENTE, DE 20.0 CENTÍMETROS COMPACTOS, EMPLEANDO MATERIAL RECUPERADO DE LA CARPETA ASFÁLTICA EXISTENTE RETENIDO EN LA MALLA #40 Y SUPERIORES EN UN MÁXIMO DE 30% EN VOLÚMEN. COMPACTADA AL 95% DE SU DENSIDAD MARSHALL DE DISEÑO. LA BASE ASFÁLTICA EN CALIENTE OBTENDRÁ UN VALOR DE ESTABILIDAD MARSHALL DE 815 KG, VACÍOS EN LA MEZCLA ASFÁLTICA ENTRE LOS 4.0 Y 6.0, FLUJO MARSHALL ENTRE 3.0 Y 5.5 MM, Y CUMPLIR CON UNA GRANULOMETRÍA PARA BASE NEGRA ESTABLECIDA POR LAS NORMAS DE SCT. INCLUYE: MATERIALES, CEMENTO, AGUA, DESPERDICIOS, HOMOGENIZACION, MAQUINARIA, EQUIPO Y MANO DE OBRA. INCLUYENDO TAMBIÉN EL DISEÑO DE LA MEZCLA ASFÁLTICA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64 AL 68 DE LA LEY DE PAVIMENTOS CITADA.</t>
  </si>
  <si>
    <t>CARPETA ASFÁLTICA DENSA EN CALIENTE, CON ESPESOR COMPACTO DE 12.0 CENTÍMETROS. CON VACÍOS EN LA MEZCLA ASFÁLTICA ENTRE 6.0 Y 8.0%, COMPACTADA AL 98% DEL PESO VOLUMÉTRICO MÁXIMO DE DISEÑO. LA RESISTENCIA A LA DEFORMACIÓN PERMANENTE SERÁ DE 10MM MÁXIMO A LAS 20,000 PASADAS DE LA RUEDA DE HAMBURGO. DE ACUERDO A LA ESPECIFICACIÓN PARTICULAR ANEXA. MANUFACTURADA  CON MATERIAL PÉTREO 100% TRITURADO Y CON CEMENTO ASFÁLTICO MODIFICADO CON POLÍMERO SBS, GRADO PG-76-22. EN LA CAPA DE RODAMIENTO LA FRACCIÓN GRUESA DEL AGREGADO SERÁ COMPUESTA POR MATERIALES RESISTENTES AL PULIDO CON UN COEFICIENTE DE PULIMIENTO MÍNIMO DE 40%. LA CARPETA DEBERÁ SER TENDIDA EN CAPAS NO MENORES DE 4CM DE ESPESOR COMPACTO, NI MAYORES A 5CM DE ESPESOR COMPACTO. LA SUPERFICIE DE RODAMIENTO DEBE DE TENER UN VALOR DEL COEFICIENTE DE RESISTENCIA AL DESLIZAMIENTO, CDR, DE 0.61 A 0.80 AL MOMENTO DE PONER EL PAVIMENTO EN SERVICIO.EL ENSAYO DE RESISTENCIA RETENIDAPOR PRESENCIA DE HUMEDAD, TSR, SERÁ MÍNIMO DEL 80%. LA CALIDAD DE LA MEZCLA ASFÁLTICA CUMPLIRÁ CON LA NORMA DE LA SECRETARÍA DE COMUNICACIONES Y TRANSPORTES, SCT, DENOMINADA COMO N.CMT.4.05.003/08., RIEGO DE LIGA, CON EMULSIÓN ASFÁLTICA CATIÓNICA DE ROMPIMIENTO RÁPIDO, ECR-60, SE APLICACRÁ SOBRE LA SUPERFICIE DE LA BASE ASFÁLTICA COMPACTA, A RAZÓN DE 0.5 LT/M2, PREVIO A LA COLOCACIÓN Y COMPACTACIÓN DE LA CARPETA ASFÁLTICA EN CALIENTE. LA CALIDAD DE LA EMULSIÓN ASFÁLTICA CUMPLIRÁ CON LA NORMA DE LA SECRETARÍA DE COMUNICACIONES Y TRANSPORTES, SCT, DENOMINADA COMO N.CMT.4.05.001/15.</t>
  </si>
  <si>
    <t>SUBBASE ESTABILIZADA CON CEMENTO PORTLAND. SOBRE LA CAPA DE SUBRASANTE MEJORADA CON CAL, SE COLOCARÁ UNA CAPA DE SUBBASE ESTABILIZADA CON CEMENTO PORTLAND AL 4% MÁXIMO RESPECTO AL PESO. DE 20.0 CM DE ESPESOR COMPACTOS, LA CUAL SE COMPACTARÁ AL 100% DE SU PVSM OBTENIDO POR EL ENSAYO AASHTO MODIFICADO. LA SUBBASE ESTABILIZADA OBTENDRÁ UN VALOR A LA COMPRESIÓN AXIAL SIN CONFINAR IGUAL O MAYOR 21 KG/CM2, A LOS 7.0 DÍAS DE CURADO DEL MATERIAL. INCLUYE: MATERIALES, AGUA, DESPERDICIOS, HOMOGENIZACION, MAQUINARIA, HERRAMIENTA, EQUIPO Y MANO DE OBRA.  ASI COMO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 DE ACUERDO A LOS ARTÍCULOS 54 AL 58 DE LA LEY DE PAVIMENTOS CITADA.</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</si>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</sst>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80A]* #,##0_-;\-[$$-80A]* #,##0_-;_-[$$-80A]* &quot;-&quot;??_-;_-@_-"/>
    <numFmt numFmtId="165" formatCode="General_)"/>
    <numFmt numFmtId="166" formatCode="_-[$€-2]* #,##0.00_-;\-[$€-2]* #,##0.00_-;_-[$€-2]* &quot;-&quot;??_-"/>
    <numFmt numFmtId="167" formatCode="_-[$$-80A]* #,##0.00_-;\-[$$-80A]* #,##0.00_-;_-[$$-80A]* &quot;-&quot;??_-;_-@_-"/>
  </numFmts>
  <fonts count="36">
    <font>
      <sz val="11"/>
      <color theme="1"/>
      <name val="Geomanist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1"/>
      <name val="Calibri"/>
      <family val="2"/>
      <scheme val="minor"/>
    </font>
    <font>
      <b/>
      <sz val="11"/>
      <color theme="0"/>
      <name val="Calibri"/>
      <family val="2"/>
      <scheme val="minor"/>
    </font>
    <font>
      <sz val="11"/>
      <name val="Calibri"/>
      <family val="2"/>
      <scheme val="minor"/>
    </font>
    <font>
      <b/>
      <sz val="11"/>
      <color rgb="FF000000"/>
      <name val="Calibri"/>
      <family val="2"/>
      <scheme val="minor"/>
    </font>
    <font>
      <sz val="11"/>
      <color theme="1"/>
      <name val="Arial"/>
      <family val="2"/>
    </font>
    <font>
      <sz val="11"/>
      <color rgb="FF000000"/>
      <name val="Calibri"/>
      <family val="2"/>
      <scheme val="minor"/>
    </font>
    <font>
      <sz val="10"/>
      <color theme="1"/>
      <name val="Arial"/>
      <family val="2"/>
    </font>
    <font>
      <sz val="10"/>
      <name val="Arial"/>
      <family val="2"/>
    </font>
    <font>
      <sz val="10"/>
      <name val="Arial"/>
      <family val="2"/>
    </font>
    <font>
      <sz val="12"/>
      <name val="Helv"/>
    </font>
    <font>
      <sz val="9"/>
      <color theme="1"/>
      <name val="Calibri"/>
      <family val="2"/>
      <scheme val="minor"/>
    </font>
    <font>
      <b/>
      <sz val="10"/>
      <color theme="1"/>
      <name val="Calibri"/>
      <family val="2"/>
      <scheme val="minor"/>
    </font>
    <font>
      <sz val="10"/>
      <color rgb="FF000000"/>
      <name val="Calibri"/>
      <family val="2"/>
    </font>
    <font>
      <sz val="10"/>
      <color theme="1"/>
      <name val="Calibri"/>
      <family val="2"/>
      <scheme val="minor"/>
    </font>
    <font>
      <sz val="8"/>
      <color theme="1"/>
      <name val="Arial"/>
      <family val="2"/>
    </font>
    <font>
      <b/>
      <sz val="9"/>
      <color theme="1"/>
      <name val="Calibri"/>
      <family val="2"/>
      <scheme val="minor"/>
    </font>
    <font>
      <b/>
      <sz val="9"/>
      <color rgb="FF000000"/>
      <name val="Calibri"/>
      <family val="2"/>
    </font>
    <font>
      <sz val="10"/>
      <color indexed="8"/>
      <name val="Arial"/>
      <family val="2"/>
    </font>
    <font>
      <sz val="10"/>
      <color indexed="8"/>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theme="0"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64" fontId="9" fillId="0" borderId="0"/>
    <xf numFmtId="44" fontId="7" fillId="0" borderId="0" applyFont="0" applyFill="0" applyBorder="0" applyAlignment="0" applyProtection="0"/>
    <xf numFmtId="39" fontId="16" fillId="0" borderId="0"/>
    <xf numFmtId="0" fontId="7" fillId="0" borderId="0"/>
    <xf numFmtId="0" fontId="24" fillId="0" borderId="0"/>
    <xf numFmtId="43" fontId="25" fillId="0" borderId="0" applyFont="0" applyFill="0" applyBorder="0" applyAlignment="0" applyProtection="0"/>
    <xf numFmtId="166" fontId="26" fillId="0" borderId="0" applyFont="0" applyFill="0" applyBorder="0" applyAlignment="0" applyProtection="0"/>
    <xf numFmtId="44" fontId="4" fillId="0" borderId="0" applyFont="0" applyFill="0" applyBorder="0" applyAlignment="0" applyProtection="0"/>
    <xf numFmtId="0" fontId="4" fillId="0" borderId="0"/>
    <xf numFmtId="44" fontId="9" fillId="0" borderId="0" applyFont="0" applyFill="0" applyBorder="0" applyAlignment="0" applyProtection="0"/>
    <xf numFmtId="0" fontId="34" fillId="0" borderId="0">
      <alignment vertical="top"/>
    </xf>
  </cellStyleXfs>
  <cellXfs count="121">
    <xf numFmtId="0" fontId="0" fillId="0" borderId="0" xfId="0"/>
    <xf numFmtId="164" fontId="7" fillId="0" borderId="0" xfId="1" applyFont="1" applyBorder="1" applyAlignment="1">
      <alignment vertical="top" wrapText="1"/>
    </xf>
    <xf numFmtId="164" fontId="10" fillId="0" borderId="0" xfId="1" applyFont="1" applyBorder="1" applyAlignment="1" applyProtection="1">
      <alignment vertical="top" wrapText="1"/>
    </xf>
    <xf numFmtId="4" fontId="10" fillId="0" borderId="0" xfId="1" applyNumberFormat="1" applyFont="1" applyBorder="1" applyAlignment="1" applyProtection="1">
      <alignment horizontal="right" vertical="top" wrapText="1"/>
    </xf>
    <xf numFmtId="44" fontId="10" fillId="0" borderId="0" xfId="2" applyFont="1" applyBorder="1" applyAlignment="1" applyProtection="1">
      <alignment horizontal="right" vertical="top" wrapText="1"/>
    </xf>
    <xf numFmtId="44" fontId="10" fillId="0" borderId="0" xfId="2" applyFont="1" applyBorder="1" applyAlignment="1" applyProtection="1">
      <alignment horizontal="left" vertical="top" wrapText="1"/>
      <protection locked="0"/>
    </xf>
    <xf numFmtId="164" fontId="10" fillId="0" borderId="0" xfId="1" applyFont="1" applyBorder="1" applyAlignment="1" applyProtection="1">
      <alignment horizontal="center" vertical="top" wrapText="1"/>
    </xf>
    <xf numFmtId="44" fontId="11" fillId="0" borderId="0" xfId="2" applyFont="1" applyBorder="1" applyAlignment="1" applyProtection="1">
      <alignment horizontal="right" vertical="top" wrapText="1"/>
    </xf>
    <xf numFmtId="44" fontId="11" fillId="0" borderId="0" xfId="2" applyFont="1" applyBorder="1" applyAlignment="1" applyProtection="1">
      <alignment horizontal="center" vertical="top" wrapText="1"/>
    </xf>
    <xf numFmtId="164" fontId="14" fillId="0" borderId="0" xfId="1" applyFont="1" applyBorder="1" applyAlignment="1" applyProtection="1">
      <alignment vertical="top" wrapText="1"/>
    </xf>
    <xf numFmtId="164" fontId="15" fillId="0" borderId="0" xfId="1" applyFont="1" applyBorder="1" applyAlignment="1" applyProtection="1">
      <alignment horizontal="justify" vertical="top" wrapText="1"/>
    </xf>
    <xf numFmtId="164" fontId="15" fillId="0" borderId="0" xfId="1" applyFont="1" applyBorder="1" applyAlignment="1">
      <alignment horizontal="center" vertical="top" wrapText="1"/>
    </xf>
    <xf numFmtId="4" fontId="15" fillId="0" borderId="0" xfId="1" applyNumberFormat="1" applyFont="1" applyBorder="1" applyAlignment="1">
      <alignment horizontal="right" vertical="top" wrapText="1"/>
    </xf>
    <xf numFmtId="44" fontId="11" fillId="0" borderId="0" xfId="2" applyFont="1" applyBorder="1" applyAlignment="1">
      <alignment horizontal="right" vertical="top" wrapText="1"/>
    </xf>
    <xf numFmtId="44" fontId="11" fillId="0" borderId="0" xfId="2" applyFont="1" applyBorder="1" applyAlignment="1">
      <alignment vertical="top" wrapText="1"/>
    </xf>
    <xf numFmtId="39" fontId="13" fillId="0" borderId="0" xfId="3" applyFont="1" applyBorder="1" applyAlignment="1" applyProtection="1">
      <alignment horizontal="left" vertical="top" wrapText="1"/>
    </xf>
    <xf numFmtId="0" fontId="17" fillId="0" borderId="0" xfId="1" quotePrefix="1" applyNumberFormat="1" applyFont="1" applyBorder="1" applyAlignment="1" applyProtection="1">
      <alignment horizontal="right" vertical="top" wrapText="1"/>
      <protection locked="0"/>
    </xf>
    <xf numFmtId="164" fontId="8" fillId="0" borderId="0" xfId="1" applyFont="1"/>
    <xf numFmtId="44" fontId="8" fillId="0" borderId="0" xfId="1" applyNumberFormat="1" applyFont="1"/>
    <xf numFmtId="164" fontId="6" fillId="0" borderId="0" xfId="1" applyFont="1" applyBorder="1" applyAlignment="1">
      <alignment vertical="top" wrapText="1"/>
    </xf>
    <xf numFmtId="164" fontId="19" fillId="0" borderId="0" xfId="1" applyFont="1" applyBorder="1" applyAlignment="1" applyProtection="1">
      <alignment horizontal="justify" vertical="top" wrapText="1"/>
    </xf>
    <xf numFmtId="164" fontId="19" fillId="0" borderId="0" xfId="1" applyFont="1" applyBorder="1" applyAlignment="1">
      <alignment horizontal="center" vertical="top" wrapText="1"/>
    </xf>
    <xf numFmtId="4" fontId="19" fillId="0" borderId="0" xfId="1" applyNumberFormat="1" applyFont="1" applyBorder="1" applyAlignment="1">
      <alignment horizontal="right" vertical="top" wrapText="1"/>
    </xf>
    <xf numFmtId="44" fontId="19" fillId="0" borderId="0" xfId="2" applyFont="1" applyBorder="1" applyAlignment="1">
      <alignment horizontal="right" vertical="top" wrapText="1"/>
    </xf>
    <xf numFmtId="44" fontId="19" fillId="0" borderId="0" xfId="2" applyFont="1" applyBorder="1" applyAlignment="1">
      <alignment vertical="top" wrapText="1"/>
    </xf>
    <xf numFmtId="44" fontId="6" fillId="0" borderId="0" xfId="2" applyFont="1" applyBorder="1" applyAlignment="1">
      <alignment horizontal="right" vertical="top" wrapText="1"/>
    </xf>
    <xf numFmtId="0" fontId="0" fillId="0" borderId="0" xfId="0" applyFont="1"/>
    <xf numFmtId="39" fontId="17" fillId="0" borderId="0" xfId="3" applyFont="1" applyBorder="1" applyAlignment="1" applyProtection="1">
      <alignment vertical="top"/>
    </xf>
    <xf numFmtId="39" fontId="17" fillId="0" borderId="0" xfId="3" applyFont="1" applyBorder="1" applyAlignment="1" applyProtection="1">
      <alignment vertical="top" wrapText="1"/>
    </xf>
    <xf numFmtId="39" fontId="17" fillId="0" borderId="0" xfId="3" applyFont="1" applyBorder="1" applyAlignment="1" applyProtection="1">
      <alignment vertical="top" wrapText="1"/>
      <protection locked="0"/>
    </xf>
    <xf numFmtId="164" fontId="19" fillId="0" borderId="0" xfId="1" applyFont="1" applyBorder="1" applyAlignment="1">
      <alignment horizontal="justify" vertical="top" wrapText="1"/>
    </xf>
    <xf numFmtId="4" fontId="19" fillId="0" borderId="0" xfId="1" applyNumberFormat="1" applyFont="1" applyBorder="1" applyAlignment="1">
      <alignment vertical="top" wrapText="1"/>
    </xf>
    <xf numFmtId="4" fontId="19" fillId="0" borderId="0" xfId="1" applyNumberFormat="1" applyFont="1" applyBorder="1" applyAlignment="1" applyProtection="1">
      <alignment horizontal="center" vertical="top" wrapText="1"/>
      <protection locked="0"/>
    </xf>
    <xf numFmtId="4" fontId="17" fillId="0" borderId="0" xfId="1" applyNumberFormat="1" applyFont="1" applyBorder="1" applyAlignment="1" applyProtection="1">
      <alignment vertical="top" wrapText="1"/>
      <protection locked="0"/>
    </xf>
    <xf numFmtId="164" fontId="20" fillId="2" borderId="1" xfId="1" applyFont="1" applyFill="1" applyBorder="1" applyAlignment="1">
      <alignment horizontal="center" vertical="top" wrapText="1"/>
    </xf>
    <xf numFmtId="4" fontId="20" fillId="2" borderId="1" xfId="1" applyNumberFormat="1" applyFont="1" applyFill="1" applyBorder="1" applyAlignment="1">
      <alignment horizontal="center" vertical="top" wrapText="1"/>
    </xf>
    <xf numFmtId="44" fontId="20" fillId="2" borderId="1" xfId="2" applyFont="1" applyFill="1" applyBorder="1" applyAlignment="1" applyProtection="1">
      <alignment horizontal="center" vertical="top" wrapText="1"/>
      <protection locked="0"/>
    </xf>
    <xf numFmtId="4" fontId="20" fillId="2" borderId="1" xfId="1" applyNumberFormat="1" applyFont="1" applyFill="1" applyBorder="1" applyAlignment="1" applyProtection="1">
      <alignment horizontal="center" vertical="top" wrapText="1"/>
      <protection locked="0"/>
    </xf>
    <xf numFmtId="44" fontId="20" fillId="2" borderId="1" xfId="2" applyFont="1" applyFill="1" applyBorder="1" applyAlignment="1">
      <alignment horizontal="center" vertical="top" wrapText="1"/>
    </xf>
    <xf numFmtId="164" fontId="8" fillId="0" borderId="0" xfId="1" applyFont="1" applyBorder="1" applyAlignment="1">
      <alignment horizontal="center" vertical="top" wrapText="1"/>
    </xf>
    <xf numFmtId="164" fontId="8" fillId="0" borderId="0" xfId="1" applyFont="1" applyBorder="1" applyAlignment="1">
      <alignment horizontal="left" vertical="top" wrapText="1"/>
    </xf>
    <xf numFmtId="164" fontId="6" fillId="0" borderId="0" xfId="1" applyFont="1" applyBorder="1" applyAlignment="1">
      <alignment horizontal="center" vertical="top" wrapText="1"/>
    </xf>
    <xf numFmtId="4" fontId="6" fillId="0" borderId="0" xfId="1" applyNumberFormat="1" applyFont="1" applyBorder="1" applyAlignment="1">
      <alignment horizontal="right" vertical="top" wrapText="1"/>
    </xf>
    <xf numFmtId="44" fontId="6" fillId="0" borderId="0" xfId="2" applyFont="1" applyBorder="1" applyAlignment="1" applyProtection="1">
      <alignment horizontal="right" vertical="top" wrapText="1"/>
      <protection locked="0"/>
    </xf>
    <xf numFmtId="4" fontId="6" fillId="0" borderId="0" xfId="1" applyNumberFormat="1" applyFont="1" applyBorder="1" applyAlignment="1" applyProtection="1">
      <alignment vertical="top" wrapText="1"/>
      <protection locked="0"/>
    </xf>
    <xf numFmtId="164" fontId="6" fillId="3" borderId="0" xfId="1" applyFont="1" applyFill="1" applyBorder="1" applyAlignment="1">
      <alignment vertical="top" wrapText="1"/>
    </xf>
    <xf numFmtId="164" fontId="18" fillId="3" borderId="0" xfId="1" applyFont="1" applyFill="1" applyBorder="1" applyAlignment="1">
      <alignment vertical="top"/>
    </xf>
    <xf numFmtId="164" fontId="21" fillId="3" borderId="0" xfId="1" applyFont="1" applyFill="1" applyBorder="1" applyAlignment="1">
      <alignment vertical="top"/>
    </xf>
    <xf numFmtId="164" fontId="6" fillId="3" borderId="0" xfId="1" applyFont="1" applyFill="1" applyBorder="1" applyAlignment="1">
      <alignment horizontal="center" vertical="top" wrapText="1"/>
    </xf>
    <xf numFmtId="4" fontId="6" fillId="3" borderId="0" xfId="1" applyNumberFormat="1" applyFont="1" applyFill="1" applyBorder="1" applyAlignment="1">
      <alignment horizontal="right" vertical="top" wrapText="1"/>
    </xf>
    <xf numFmtId="44" fontId="6" fillId="3" borderId="0" xfId="2" applyFont="1" applyFill="1" applyBorder="1" applyAlignment="1" applyProtection="1">
      <alignment horizontal="right" vertical="top" wrapText="1"/>
      <protection locked="0"/>
    </xf>
    <xf numFmtId="4" fontId="6" fillId="3" borderId="0" xfId="1" applyNumberFormat="1" applyFont="1" applyFill="1" applyBorder="1" applyAlignment="1" applyProtection="1">
      <alignment vertical="top" wrapText="1"/>
      <protection locked="0"/>
    </xf>
    <xf numFmtId="44" fontId="6" fillId="3" borderId="0" xfId="2" applyFont="1" applyFill="1" applyBorder="1" applyAlignment="1" applyProtection="1">
      <alignment horizontal="right" vertical="top" wrapText="1"/>
    </xf>
    <xf numFmtId="164" fontId="6" fillId="4" borderId="0" xfId="1" applyFont="1" applyFill="1" applyBorder="1" applyAlignment="1">
      <alignment vertical="top" wrapText="1"/>
    </xf>
    <xf numFmtId="164" fontId="8" fillId="4" borderId="0" xfId="1" applyFont="1" applyFill="1" applyBorder="1" applyAlignment="1">
      <alignment vertical="top"/>
    </xf>
    <xf numFmtId="44" fontId="6" fillId="4" borderId="0" xfId="2" applyFont="1" applyFill="1" applyBorder="1" applyAlignment="1" applyProtection="1">
      <alignment horizontal="right" vertical="top"/>
      <protection locked="0"/>
    </xf>
    <xf numFmtId="164" fontId="6" fillId="4" borderId="0" xfId="1" applyFont="1" applyFill="1" applyBorder="1" applyAlignment="1">
      <alignment horizontal="center" vertical="top" wrapText="1"/>
    </xf>
    <xf numFmtId="4" fontId="6" fillId="4" borderId="0" xfId="1" applyNumberFormat="1" applyFont="1" applyFill="1" applyBorder="1" applyAlignment="1">
      <alignment horizontal="right" vertical="top" wrapText="1"/>
    </xf>
    <xf numFmtId="44" fontId="6" fillId="4" borderId="0" xfId="2" applyFont="1" applyFill="1" applyBorder="1" applyAlignment="1" applyProtection="1">
      <alignment horizontal="right" vertical="top" wrapText="1"/>
      <protection locked="0"/>
    </xf>
    <xf numFmtId="4" fontId="6" fillId="4" borderId="0" xfId="1" applyNumberFormat="1" applyFont="1" applyFill="1" applyBorder="1" applyAlignment="1" applyProtection="1">
      <alignment vertical="top" wrapText="1"/>
      <protection locked="0"/>
    </xf>
    <xf numFmtId="44" fontId="6" fillId="4" borderId="0" xfId="2" applyFont="1" applyFill="1" applyBorder="1" applyAlignment="1" applyProtection="1">
      <alignment horizontal="right" vertical="top" wrapText="1"/>
    </xf>
    <xf numFmtId="4" fontId="6" fillId="0" borderId="0" xfId="1" applyNumberFormat="1" applyFont="1" applyFill="1" applyBorder="1" applyAlignment="1">
      <alignment horizontal="right" vertical="top" wrapText="1"/>
    </xf>
    <xf numFmtId="164" fontId="6" fillId="0" borderId="0" xfId="1" applyFont="1" applyBorder="1" applyAlignment="1" applyProtection="1">
      <alignment horizontal="justify" vertical="top" wrapText="1"/>
      <protection locked="0"/>
    </xf>
    <xf numFmtId="44" fontId="6" fillId="0" borderId="0" xfId="2" applyFont="1" applyBorder="1" applyAlignment="1" applyProtection="1">
      <alignment horizontal="right" vertical="top" wrapText="1"/>
    </xf>
    <xf numFmtId="164" fontId="6" fillId="0" borderId="0" xfId="1" applyFont="1" applyBorder="1" applyAlignment="1">
      <alignment horizontal="justify" vertical="top"/>
    </xf>
    <xf numFmtId="164" fontId="0" fillId="0" borderId="0" xfId="1" applyFont="1"/>
    <xf numFmtId="165" fontId="23" fillId="0" borderId="0" xfId="0" applyNumberFormat="1" applyFont="1" applyFill="1" applyBorder="1" applyAlignment="1" applyProtection="1">
      <alignment horizontal="left"/>
    </xf>
    <xf numFmtId="0" fontId="5" fillId="0" borderId="0" xfId="1" applyNumberFormat="1" applyFont="1" applyBorder="1" applyAlignment="1">
      <alignment horizontal="justify" vertical="top"/>
    </xf>
    <xf numFmtId="164" fontId="22" fillId="0" borderId="0" xfId="1" applyFont="1" applyBorder="1" applyAlignment="1">
      <alignment horizontal="justify" vertical="top"/>
    </xf>
    <xf numFmtId="164" fontId="5" fillId="0" borderId="0" xfId="1" applyFont="1" applyBorder="1" applyAlignment="1">
      <alignment vertical="top"/>
    </xf>
    <xf numFmtId="164" fontId="5" fillId="0" borderId="0" xfId="1" applyFont="1" applyBorder="1" applyAlignment="1">
      <alignment horizontal="justify" vertical="top"/>
    </xf>
    <xf numFmtId="0" fontId="4" fillId="0" borderId="0" xfId="1" applyNumberFormat="1" applyFont="1" applyBorder="1" applyAlignment="1">
      <alignment horizontal="justify" vertical="top"/>
    </xf>
    <xf numFmtId="4" fontId="19" fillId="0" borderId="0" xfId="1" applyNumberFormat="1" applyFont="1" applyFill="1" applyBorder="1" applyAlignment="1">
      <alignment horizontal="right" vertical="top" wrapText="1"/>
    </xf>
    <xf numFmtId="0" fontId="3" fillId="0" borderId="0" xfId="1" applyNumberFormat="1" applyFont="1" applyBorder="1" applyAlignment="1">
      <alignment horizontal="justify" vertical="top"/>
    </xf>
    <xf numFmtId="165" fontId="3" fillId="0" borderId="0" xfId="0" applyNumberFormat="1" applyFont="1" applyFill="1" applyBorder="1" applyAlignment="1" applyProtection="1">
      <alignment horizontal="justify" vertical="center" wrapText="1"/>
    </xf>
    <xf numFmtId="0" fontId="3" fillId="0" borderId="0" xfId="1" applyNumberFormat="1" applyFont="1" applyFill="1" applyBorder="1" applyAlignment="1">
      <alignment horizontal="justify" vertical="top"/>
    </xf>
    <xf numFmtId="164" fontId="3" fillId="0" borderId="0" xfId="1" applyFont="1" applyBorder="1" applyAlignment="1">
      <alignment horizontal="center" vertical="top" wrapText="1"/>
    </xf>
    <xf numFmtId="0" fontId="27" fillId="0" borderId="0" xfId="1" applyNumberFormat="1" applyFont="1" applyAlignment="1">
      <alignment horizontal="justify" vertical="top"/>
    </xf>
    <xf numFmtId="167" fontId="0" fillId="0" borderId="0" xfId="0" applyNumberFormat="1" applyFont="1"/>
    <xf numFmtId="0" fontId="28" fillId="5" borderId="0" xfId="0" applyFont="1" applyFill="1" applyBorder="1" applyAlignment="1">
      <alignment horizontal="center" vertical="top" wrapText="1"/>
    </xf>
    <xf numFmtId="0" fontId="18" fillId="5" borderId="0" xfId="0" applyFont="1" applyFill="1" applyBorder="1" applyAlignment="1">
      <alignment vertical="top"/>
    </xf>
    <xf numFmtId="0" fontId="29" fillId="5" borderId="0" xfId="0" applyFont="1" applyFill="1" applyBorder="1" applyAlignment="1" applyProtection="1">
      <alignment horizontal="justify" vertical="top" wrapText="1"/>
    </xf>
    <xf numFmtId="0" fontId="30" fillId="5" borderId="0" xfId="0" applyFont="1" applyFill="1" applyBorder="1" applyAlignment="1">
      <alignment horizontal="center" vertical="top" wrapText="1"/>
    </xf>
    <xf numFmtId="4" fontId="30" fillId="5" borderId="0" xfId="0" applyNumberFormat="1" applyFont="1" applyFill="1" applyBorder="1" applyAlignment="1">
      <alignment horizontal="right" vertical="top" wrapText="1"/>
    </xf>
    <xf numFmtId="44" fontId="30" fillId="5" borderId="0" xfId="10" applyFont="1" applyFill="1" applyBorder="1" applyAlignment="1" applyProtection="1">
      <alignment horizontal="right" vertical="top" wrapText="1"/>
      <protection locked="0"/>
    </xf>
    <xf numFmtId="4" fontId="30" fillId="5" borderId="0" xfId="0" applyNumberFormat="1" applyFont="1" applyFill="1" applyBorder="1" applyAlignment="1" applyProtection="1">
      <alignment vertical="top" wrapText="1"/>
      <protection locked="0"/>
    </xf>
    <xf numFmtId="44" fontId="30" fillId="5" borderId="0" xfId="10" applyFont="1" applyFill="1" applyBorder="1" applyAlignment="1">
      <alignment horizontal="right" vertical="top" wrapText="1"/>
    </xf>
    <xf numFmtId="0" fontId="23" fillId="0" borderId="0" xfId="0" applyFont="1" applyBorder="1" applyAlignment="1">
      <alignment vertical="top" wrapText="1"/>
    </xf>
    <xf numFmtId="0" fontId="28" fillId="6" borderId="0" xfId="0" applyFont="1" applyFill="1" applyBorder="1" applyAlignment="1">
      <alignment horizontal="center" vertical="top" wrapText="1"/>
    </xf>
    <xf numFmtId="0" fontId="28" fillId="6" borderId="0" xfId="0" applyFont="1" applyFill="1" applyBorder="1" applyAlignment="1">
      <alignment vertical="top"/>
    </xf>
    <xf numFmtId="0" fontId="29" fillId="6" borderId="0" xfId="0" applyFont="1" applyFill="1" applyBorder="1" applyAlignment="1" applyProtection="1">
      <alignment horizontal="justify" vertical="top" wrapText="1"/>
    </xf>
    <xf numFmtId="0" fontId="30" fillId="6" borderId="0" xfId="0" applyFont="1" applyFill="1" applyBorder="1" applyAlignment="1">
      <alignment horizontal="center" vertical="top" wrapText="1"/>
    </xf>
    <xf numFmtId="4" fontId="30" fillId="6" borderId="0" xfId="0" applyNumberFormat="1" applyFont="1" applyFill="1" applyBorder="1" applyAlignment="1">
      <alignment horizontal="right" vertical="top" wrapText="1"/>
    </xf>
    <xf numFmtId="44" fontId="30" fillId="6" borderId="0" xfId="10" applyFont="1" applyFill="1" applyBorder="1" applyAlignment="1" applyProtection="1">
      <alignment horizontal="right" vertical="top" wrapText="1"/>
      <protection locked="0"/>
    </xf>
    <xf numFmtId="4" fontId="30" fillId="6" borderId="0" xfId="0" applyNumberFormat="1" applyFont="1" applyFill="1" applyBorder="1" applyAlignment="1" applyProtection="1">
      <alignment vertical="top" wrapText="1"/>
      <protection locked="0"/>
    </xf>
    <xf numFmtId="44" fontId="30" fillId="6" borderId="0" xfId="10" applyFont="1" applyFill="1" applyBorder="1" applyAlignment="1">
      <alignment horizontal="right" vertical="top" wrapText="1"/>
    </xf>
    <xf numFmtId="0" fontId="27" fillId="0" borderId="0" xfId="0" applyFont="1" applyFill="1" applyBorder="1" applyAlignment="1">
      <alignment horizontal="center" vertical="top" wrapText="1"/>
    </xf>
    <xf numFmtId="0" fontId="27" fillId="0" borderId="0" xfId="0" applyNumberFormat="1" applyFont="1" applyFill="1" applyBorder="1" applyAlignment="1">
      <alignment horizontal="justify" vertical="top"/>
    </xf>
    <xf numFmtId="0" fontId="27" fillId="0" borderId="0" xfId="0" applyFont="1" applyFill="1" applyBorder="1" applyAlignment="1">
      <alignment horizontal="center" vertical="top"/>
    </xf>
    <xf numFmtId="4" fontId="27" fillId="0" borderId="0" xfId="0" applyNumberFormat="1" applyFont="1" applyFill="1" applyBorder="1" applyAlignment="1">
      <alignment horizontal="right" vertical="top" wrapText="1"/>
    </xf>
    <xf numFmtId="44" fontId="30" fillId="0" borderId="0" xfId="10" applyFont="1" applyFill="1" applyBorder="1" applyAlignment="1" applyProtection="1">
      <alignment horizontal="right" vertical="top" wrapText="1"/>
      <protection locked="0"/>
    </xf>
    <xf numFmtId="4" fontId="30" fillId="0" borderId="0" xfId="0" applyNumberFormat="1" applyFont="1" applyFill="1" applyBorder="1" applyAlignment="1" applyProtection="1">
      <alignment vertical="top" wrapText="1"/>
      <protection locked="0"/>
    </xf>
    <xf numFmtId="44" fontId="30" fillId="0" borderId="0" xfId="10" applyFont="1" applyFill="1" applyBorder="1" applyAlignment="1">
      <alignment horizontal="right" vertical="top" wrapText="1"/>
    </xf>
    <xf numFmtId="0" fontId="31" fillId="0" borderId="0" xfId="0" applyFont="1" applyFill="1" applyBorder="1" applyAlignment="1">
      <alignment vertical="top" wrapText="1"/>
    </xf>
    <xf numFmtId="0" fontId="32" fillId="0" borderId="0" xfId="0" applyFont="1" applyBorder="1" applyAlignment="1">
      <alignment horizontal="center" vertical="top" wrapText="1"/>
    </xf>
    <xf numFmtId="0" fontId="33" fillId="0" borderId="0" xfId="0" applyFont="1" applyFill="1" applyBorder="1" applyAlignment="1" applyProtection="1">
      <alignment horizontal="center" vertical="top" wrapText="1"/>
    </xf>
    <xf numFmtId="0" fontId="35" fillId="0" borderId="0" xfId="11" applyFont="1" applyFill="1" applyBorder="1" applyAlignment="1">
      <alignment horizontal="justify" vertical="top"/>
    </xf>
    <xf numFmtId="44" fontId="27" fillId="0" borderId="0" xfId="10" applyFont="1" applyFill="1" applyBorder="1" applyAlignment="1" applyProtection="1">
      <alignment horizontal="right" vertical="top" wrapText="1"/>
      <protection locked="0"/>
    </xf>
    <xf numFmtId="0" fontId="27" fillId="0" borderId="0" xfId="0" applyFont="1" applyFill="1" applyBorder="1" applyAlignment="1" applyProtection="1">
      <alignment horizontal="justify" vertical="top" wrapText="1"/>
      <protection locked="0"/>
    </xf>
    <xf numFmtId="44" fontId="27" fillId="0" borderId="0" xfId="10" applyFont="1" applyFill="1" applyBorder="1" applyAlignment="1">
      <alignment horizontal="right" vertical="top" wrapText="1"/>
    </xf>
    <xf numFmtId="0" fontId="30" fillId="0" borderId="0" xfId="0" applyFont="1" applyFill="1" applyBorder="1" applyAlignment="1">
      <alignment vertical="top" wrapText="1"/>
    </xf>
    <xf numFmtId="0" fontId="28" fillId="0" borderId="0" xfId="0" applyFont="1" applyFill="1" applyBorder="1" applyAlignment="1">
      <alignment vertical="top"/>
    </xf>
    <xf numFmtId="44" fontId="30" fillId="0" borderId="0" xfId="10" applyFont="1" applyFill="1" applyBorder="1" applyAlignment="1" applyProtection="1">
      <alignment horizontal="right" vertical="top"/>
      <protection locked="0"/>
    </xf>
    <xf numFmtId="0" fontId="30" fillId="0" borderId="0" xfId="0" applyFont="1" applyFill="1" applyBorder="1" applyAlignment="1">
      <alignment horizontal="center" vertical="top" wrapText="1"/>
    </xf>
    <xf numFmtId="4" fontId="30" fillId="0" borderId="0" xfId="0" applyNumberFormat="1" applyFont="1" applyFill="1" applyBorder="1" applyAlignment="1">
      <alignment horizontal="right" vertical="top" wrapText="1"/>
    </xf>
    <xf numFmtId="0" fontId="2" fillId="0" borderId="0" xfId="1" applyNumberFormat="1" applyFont="1" applyBorder="1" applyAlignment="1">
      <alignment horizontal="justify" vertical="top"/>
    </xf>
    <xf numFmtId="0" fontId="1" fillId="0" borderId="0" xfId="1" applyNumberFormat="1" applyFont="1" applyBorder="1" applyAlignment="1">
      <alignment horizontal="justify" vertical="top"/>
    </xf>
    <xf numFmtId="164" fontId="12" fillId="0" borderId="0" xfId="1" applyFont="1" applyBorder="1" applyAlignment="1" applyProtection="1">
      <alignment horizontal="center" vertical="top" wrapText="1"/>
    </xf>
    <xf numFmtId="164" fontId="13" fillId="0" borderId="0" xfId="1" applyFont="1" applyBorder="1" applyAlignment="1" applyProtection="1">
      <alignment horizontal="center" vertical="top" wrapText="1"/>
    </xf>
    <xf numFmtId="39" fontId="17" fillId="0" borderId="0" xfId="3" applyFont="1" applyBorder="1" applyAlignment="1" applyProtection="1">
      <alignment vertical="top" wrapText="1"/>
    </xf>
    <xf numFmtId="0" fontId="0" fillId="0" borderId="0" xfId="0" applyAlignment="1">
      <alignment vertical="top" wrapText="1"/>
    </xf>
  </cellXfs>
  <cellStyles count="12">
    <cellStyle name="Euro" xfId="7"/>
    <cellStyle name="Millares 2" xfId="6"/>
    <cellStyle name="Moneda" xfId="10" builtinId="4"/>
    <cellStyle name="Moneda 2" xfId="2"/>
    <cellStyle name="Moneda 2 2" xfId="8"/>
    <cellStyle name="Normal" xfId="0" builtinId="0"/>
    <cellStyle name="Normal 2" xfId="1"/>
    <cellStyle name="Normal 22" xfId="11"/>
    <cellStyle name="Normal 3" xfId="4"/>
    <cellStyle name="Normal 3 2" xfId="9"/>
    <cellStyle name="Normal 4" xfId="5"/>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771525</xdr:colOff>
      <xdr:row>6</xdr:row>
      <xdr:rowOff>158932</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392430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98"/>
  <sheetViews>
    <sheetView tabSelected="1" view="pageBreakPreview" topLeftCell="A37" zoomScale="80" zoomScaleNormal="100" zoomScaleSheetLayoutView="80" workbookViewId="0">
      <selection activeCell="C52" sqref="C52"/>
    </sheetView>
  </sheetViews>
  <sheetFormatPr baseColWidth="10" defaultColWidth="8.75" defaultRowHeight="14.25"/>
  <cols>
    <col min="1" max="1" width="6.625" style="26" customWidth="1"/>
    <col min="2" max="2" width="9.625" style="26" customWidth="1"/>
    <col min="3" max="3" width="66.625" style="26" customWidth="1"/>
    <col min="4" max="4" width="5.5" style="26" customWidth="1"/>
    <col min="5" max="5" width="9.375" style="26" customWidth="1"/>
    <col min="6" max="6" width="10.375" style="26" customWidth="1"/>
    <col min="7" max="7" width="17.25" style="26" customWidth="1"/>
    <col min="8" max="8" width="22.375" style="26" customWidth="1"/>
    <col min="9" max="9" width="3.25" style="26" customWidth="1"/>
    <col min="10" max="10" width="4.25" style="26" customWidth="1"/>
    <col min="11" max="11" width="16.25" style="26" bestFit="1" customWidth="1"/>
    <col min="12" max="12" width="14.625" style="26" bestFit="1" customWidth="1"/>
    <col min="13" max="252" width="11.25" style="26" customWidth="1"/>
    <col min="253" max="16384" width="8.75" style="26"/>
  </cols>
  <sheetData>
    <row r="1" spans="1:8" customFormat="1">
      <c r="A1" s="2"/>
      <c r="B1" s="2"/>
      <c r="C1" s="2"/>
      <c r="D1" s="2"/>
      <c r="E1" s="3"/>
      <c r="F1" s="4"/>
      <c r="G1" s="2"/>
      <c r="H1" s="5" t="s">
        <v>0</v>
      </c>
    </row>
    <row r="2" spans="1:8" customFormat="1">
      <c r="A2" s="6"/>
      <c r="B2" s="6"/>
      <c r="C2" s="6"/>
      <c r="D2" s="6"/>
      <c r="E2" s="3"/>
      <c r="F2" s="7"/>
      <c r="G2" s="8"/>
      <c r="H2" s="4"/>
    </row>
    <row r="3" spans="1:8" customFormat="1" ht="18.75">
      <c r="A3" s="2"/>
      <c r="B3" s="2"/>
      <c r="C3" s="117" t="s">
        <v>1</v>
      </c>
      <c r="D3" s="117"/>
      <c r="E3" s="117"/>
      <c r="F3" s="117"/>
      <c r="G3" s="117"/>
      <c r="H3" s="117"/>
    </row>
    <row r="4" spans="1:8" customFormat="1" ht="15.75">
      <c r="A4" s="2"/>
      <c r="B4" s="2"/>
      <c r="C4" s="118" t="s">
        <v>2</v>
      </c>
      <c r="D4" s="118"/>
      <c r="E4" s="118"/>
      <c r="F4" s="118"/>
      <c r="G4" s="118"/>
      <c r="H4" s="118"/>
    </row>
    <row r="5" spans="1:8" customFormat="1" ht="15.75">
      <c r="A5" s="9"/>
      <c r="B5" s="9"/>
      <c r="C5" s="118" t="s">
        <v>3</v>
      </c>
      <c r="D5" s="118"/>
      <c r="E5" s="118"/>
      <c r="F5" s="118"/>
      <c r="G5" s="118"/>
      <c r="H5" s="118"/>
    </row>
    <row r="6" spans="1:8" customFormat="1" ht="15.75">
      <c r="A6" s="1"/>
      <c r="B6" s="1"/>
      <c r="C6" s="10"/>
      <c r="D6" s="11"/>
      <c r="E6" s="12"/>
      <c r="F6" s="13"/>
      <c r="G6" s="14"/>
      <c r="H6" s="15"/>
    </row>
    <row r="7" spans="1:8" ht="15">
      <c r="A7" s="19"/>
      <c r="B7" s="19"/>
      <c r="C7" s="20"/>
      <c r="D7" s="21"/>
      <c r="E7" s="22"/>
      <c r="F7" s="23"/>
      <c r="G7" s="24"/>
      <c r="H7" s="25"/>
    </row>
    <row r="8" spans="1:8" ht="15">
      <c r="A8" s="19"/>
      <c r="B8" s="27" t="s">
        <v>52</v>
      </c>
      <c r="C8" s="19"/>
      <c r="D8" s="28"/>
      <c r="E8" s="28"/>
      <c r="F8" s="28"/>
      <c r="G8" s="28"/>
      <c r="H8" s="28"/>
    </row>
    <row r="9" spans="1:8" ht="15">
      <c r="A9" s="19"/>
      <c r="B9" s="27" t="s">
        <v>53</v>
      </c>
      <c r="C9" s="19"/>
      <c r="D9" s="28"/>
      <c r="E9" s="28"/>
      <c r="F9" s="28"/>
      <c r="G9" s="28"/>
      <c r="H9" s="29" t="s">
        <v>4</v>
      </c>
    </row>
    <row r="10" spans="1:8" ht="15">
      <c r="A10" s="19"/>
      <c r="B10" s="119" t="s">
        <v>54</v>
      </c>
      <c r="C10" s="120"/>
      <c r="D10" s="120"/>
      <c r="E10" s="120"/>
      <c r="F10" s="120"/>
      <c r="G10" s="120"/>
      <c r="H10" s="120"/>
    </row>
    <row r="11" spans="1:8" ht="15">
      <c r="A11" s="19"/>
      <c r="B11" s="27" t="s">
        <v>19</v>
      </c>
      <c r="C11" s="19"/>
      <c r="D11" s="28"/>
      <c r="E11" s="28"/>
      <c r="F11" s="28"/>
      <c r="G11" s="28"/>
      <c r="H11" s="28"/>
    </row>
    <row r="12" spans="1:8" ht="15.75" thickBot="1">
      <c r="A12" s="21"/>
      <c r="B12" s="21"/>
      <c r="C12" s="30"/>
      <c r="D12" s="21"/>
      <c r="E12" s="31"/>
      <c r="F12" s="16" t="s">
        <v>5</v>
      </c>
      <c r="G12" s="32"/>
      <c r="H12" s="33" t="s">
        <v>58</v>
      </c>
    </row>
    <row r="13" spans="1:8" ht="60.75" thickBot="1">
      <c r="A13" s="34" t="s">
        <v>6</v>
      </c>
      <c r="B13" s="34" t="s">
        <v>7</v>
      </c>
      <c r="C13" s="34" t="s">
        <v>8</v>
      </c>
      <c r="D13" s="34" t="s">
        <v>9</v>
      </c>
      <c r="E13" s="35" t="s">
        <v>10</v>
      </c>
      <c r="F13" s="36" t="s">
        <v>11</v>
      </c>
      <c r="G13" s="37" t="s">
        <v>12</v>
      </c>
      <c r="H13" s="38" t="s">
        <v>13</v>
      </c>
    </row>
    <row r="14" spans="1:8" ht="15">
      <c r="A14" s="39"/>
      <c r="B14" s="39"/>
      <c r="C14" s="40"/>
      <c r="D14" s="41"/>
      <c r="E14" s="42"/>
      <c r="F14" s="43"/>
      <c r="G14" s="44"/>
      <c r="H14" s="43"/>
    </row>
    <row r="15" spans="1:8" ht="15">
      <c r="A15" s="45"/>
      <c r="B15" s="46" t="s">
        <v>32</v>
      </c>
      <c r="C15" s="47"/>
      <c r="D15" s="48"/>
      <c r="E15" s="49"/>
      <c r="F15" s="50"/>
      <c r="G15" s="51"/>
      <c r="H15" s="52"/>
    </row>
    <row r="16" spans="1:8" ht="15">
      <c r="A16" s="53"/>
      <c r="B16" s="54" t="s">
        <v>33</v>
      </c>
      <c r="C16" s="55"/>
      <c r="D16" s="56"/>
      <c r="E16" s="57"/>
      <c r="F16" s="58"/>
      <c r="G16" s="59"/>
      <c r="H16" s="60"/>
    </row>
    <row r="17" spans="1:8" ht="15">
      <c r="A17" s="39"/>
      <c r="B17" s="39"/>
      <c r="C17" s="40"/>
      <c r="D17" s="41"/>
      <c r="E17" s="42"/>
      <c r="F17" s="43"/>
      <c r="G17" s="44"/>
      <c r="H17" s="43"/>
    </row>
    <row r="18" spans="1:8" ht="60">
      <c r="A18" s="104">
        <v>10</v>
      </c>
      <c r="B18" s="39"/>
      <c r="C18" s="74" t="s">
        <v>34</v>
      </c>
      <c r="D18" s="41" t="s">
        <v>28</v>
      </c>
      <c r="E18" s="61">
        <v>19710</v>
      </c>
      <c r="F18" s="43"/>
      <c r="G18" s="44"/>
      <c r="H18" s="43">
        <f>F18*E18</f>
        <v>0</v>
      </c>
    </row>
    <row r="19" spans="1:8" ht="15">
      <c r="A19" s="39"/>
      <c r="B19" s="39"/>
      <c r="C19" s="40"/>
      <c r="D19" s="41"/>
      <c r="E19" s="42"/>
      <c r="F19" s="43"/>
      <c r="G19" s="44"/>
      <c r="H19" s="43"/>
    </row>
    <row r="20" spans="1:8" ht="15">
      <c r="A20" s="45"/>
      <c r="B20" s="46" t="s">
        <v>14</v>
      </c>
      <c r="C20" s="47"/>
      <c r="D20" s="48"/>
      <c r="E20" s="49"/>
      <c r="F20" s="50"/>
      <c r="G20" s="51"/>
      <c r="H20" s="52"/>
    </row>
    <row r="21" spans="1:8" ht="15">
      <c r="A21" s="53"/>
      <c r="B21" s="54" t="s">
        <v>15</v>
      </c>
      <c r="C21" s="55"/>
      <c r="D21" s="56"/>
      <c r="E21" s="57"/>
      <c r="F21" s="58"/>
      <c r="G21" s="59"/>
      <c r="H21" s="60"/>
    </row>
    <row r="22" spans="1:8" ht="15">
      <c r="A22" s="41"/>
      <c r="B22" s="41"/>
      <c r="C22" s="64"/>
      <c r="D22" s="41"/>
      <c r="E22" s="61"/>
      <c r="F22" s="43"/>
      <c r="G22" s="62"/>
      <c r="H22" s="63"/>
    </row>
    <row r="23" spans="1:8" ht="120">
      <c r="A23" s="104">
        <v>20</v>
      </c>
      <c r="B23" s="41"/>
      <c r="C23" s="74" t="s">
        <v>21</v>
      </c>
      <c r="D23" s="41" t="s">
        <v>20</v>
      </c>
      <c r="E23" s="61">
        <v>2759.4</v>
      </c>
      <c r="F23" s="43"/>
      <c r="G23" s="62"/>
      <c r="H23" s="63">
        <f>F23*E23</f>
        <v>0</v>
      </c>
    </row>
    <row r="24" spans="1:8" ht="15">
      <c r="A24" s="104"/>
      <c r="B24" s="41"/>
      <c r="C24" s="66"/>
      <c r="D24" s="41"/>
      <c r="E24" s="61"/>
      <c r="F24" s="43"/>
      <c r="G24" s="62"/>
      <c r="H24" s="63"/>
    </row>
    <row r="25" spans="1:8" ht="90">
      <c r="A25" s="104">
        <v>30</v>
      </c>
      <c r="B25" s="41"/>
      <c r="C25" s="75" t="s">
        <v>23</v>
      </c>
      <c r="D25" s="41" t="s">
        <v>20</v>
      </c>
      <c r="E25" s="61">
        <v>5518.8</v>
      </c>
      <c r="F25" s="43"/>
      <c r="G25" s="62"/>
      <c r="H25" s="63">
        <f t="shared" ref="H25" si="0">F25*E25</f>
        <v>0</v>
      </c>
    </row>
    <row r="26" spans="1:8" ht="15">
      <c r="A26" s="104"/>
      <c r="B26" s="41"/>
      <c r="C26" s="67"/>
      <c r="D26" s="41"/>
      <c r="E26" s="61"/>
      <c r="F26" s="43"/>
      <c r="G26" s="62"/>
      <c r="H26" s="63"/>
    </row>
    <row r="27" spans="1:8" ht="120">
      <c r="A27" s="104">
        <v>40</v>
      </c>
      <c r="B27" s="41"/>
      <c r="C27" s="75" t="s">
        <v>24</v>
      </c>
      <c r="D27" s="41" t="s">
        <v>20</v>
      </c>
      <c r="E27" s="61">
        <v>1971</v>
      </c>
      <c r="F27" s="43"/>
      <c r="G27" s="62"/>
      <c r="H27" s="63">
        <f t="shared" ref="H27" si="1">F27*E27</f>
        <v>0</v>
      </c>
    </row>
    <row r="28" spans="1:8" ht="15">
      <c r="A28" s="104"/>
      <c r="B28" s="41"/>
      <c r="C28" s="68"/>
      <c r="D28" s="41"/>
      <c r="E28" s="61"/>
      <c r="F28" s="43"/>
      <c r="G28" s="62"/>
      <c r="H28" s="63"/>
    </row>
    <row r="29" spans="1:8" ht="189.75" customHeight="1">
      <c r="A29" s="104">
        <v>50</v>
      </c>
      <c r="B29" s="41"/>
      <c r="C29" s="73" t="s">
        <v>35</v>
      </c>
      <c r="D29" s="41" t="s">
        <v>20</v>
      </c>
      <c r="E29" s="61">
        <v>1971</v>
      </c>
      <c r="F29" s="43"/>
      <c r="G29" s="62"/>
      <c r="H29" s="63">
        <f t="shared" ref="H29" si="2">F29*E29</f>
        <v>0</v>
      </c>
    </row>
    <row r="30" spans="1:8" ht="15">
      <c r="A30" s="104"/>
      <c r="B30" s="41"/>
      <c r="C30" s="69"/>
      <c r="D30" s="41"/>
      <c r="E30" s="61"/>
      <c r="F30" s="43"/>
      <c r="G30" s="62"/>
      <c r="H30" s="63"/>
    </row>
    <row r="31" spans="1:8" ht="228" customHeight="1">
      <c r="A31" s="104">
        <v>60</v>
      </c>
      <c r="B31" s="41"/>
      <c r="C31" s="116" t="s">
        <v>57</v>
      </c>
      <c r="D31" s="41" t="s">
        <v>20</v>
      </c>
      <c r="E31" s="72">
        <v>3942</v>
      </c>
      <c r="F31" s="61"/>
      <c r="G31" s="62"/>
      <c r="H31" s="63">
        <f t="shared" ref="H31" si="3">F31*E31</f>
        <v>0</v>
      </c>
    </row>
    <row r="32" spans="1:8" ht="15">
      <c r="A32" s="104"/>
      <c r="B32" s="41"/>
      <c r="C32" s="70"/>
      <c r="D32" s="41"/>
      <c r="E32" s="61"/>
      <c r="F32" s="43"/>
      <c r="G32" s="62"/>
      <c r="H32" s="63"/>
    </row>
    <row r="33" spans="1:8" ht="288.75" customHeight="1">
      <c r="A33" s="104">
        <v>70</v>
      </c>
      <c r="B33" s="41"/>
      <c r="C33" s="116" t="s">
        <v>55</v>
      </c>
      <c r="D33" s="41" t="s">
        <v>20</v>
      </c>
      <c r="E33" s="61">
        <v>3942</v>
      </c>
      <c r="F33" s="43"/>
      <c r="G33" s="62"/>
      <c r="H33" s="63">
        <f t="shared" ref="H33" si="4">F33*E33</f>
        <v>0</v>
      </c>
    </row>
    <row r="34" spans="1:8" ht="15">
      <c r="A34" s="104"/>
      <c r="B34" s="41"/>
      <c r="C34" s="70"/>
      <c r="D34" s="41"/>
      <c r="E34" s="61"/>
      <c r="F34" s="43"/>
      <c r="G34" s="62"/>
      <c r="H34" s="63"/>
    </row>
    <row r="35" spans="1:8" ht="351" customHeight="1">
      <c r="A35" s="104">
        <v>80</v>
      </c>
      <c r="B35" s="41"/>
      <c r="C35" s="116" t="s">
        <v>56</v>
      </c>
      <c r="D35" s="41" t="s">
        <v>20</v>
      </c>
      <c r="E35" s="61">
        <v>2365.1999999999998</v>
      </c>
      <c r="F35" s="43"/>
      <c r="G35" s="62"/>
      <c r="H35" s="63">
        <f t="shared" ref="H35" si="5">F35*E35</f>
        <v>0</v>
      </c>
    </row>
    <row r="36" spans="1:8" ht="195">
      <c r="A36" s="104"/>
      <c r="B36" s="41"/>
      <c r="C36" s="116" t="s">
        <v>22</v>
      </c>
      <c r="D36" s="41"/>
      <c r="E36" s="61"/>
      <c r="F36" s="43"/>
      <c r="G36" s="62"/>
      <c r="H36" s="63"/>
    </row>
    <row r="37" spans="1:8" ht="15">
      <c r="A37" s="104"/>
      <c r="B37" s="41"/>
      <c r="C37" s="116"/>
      <c r="D37" s="41"/>
      <c r="E37" s="61"/>
      <c r="F37" s="43"/>
      <c r="G37" s="62"/>
      <c r="H37" s="63"/>
    </row>
    <row r="38" spans="1:8" ht="15">
      <c r="A38" s="104"/>
      <c r="B38" s="41"/>
      <c r="C38" s="116"/>
      <c r="D38" s="41"/>
      <c r="E38" s="61"/>
      <c r="F38" s="43"/>
      <c r="G38" s="62"/>
      <c r="H38" s="63"/>
    </row>
    <row r="39" spans="1:8" ht="15">
      <c r="A39" s="104"/>
      <c r="B39" s="41"/>
      <c r="C39" s="116"/>
      <c r="D39" s="41"/>
      <c r="E39" s="61"/>
      <c r="F39" s="43"/>
      <c r="G39" s="62"/>
      <c r="H39" s="63"/>
    </row>
    <row r="40" spans="1:8" ht="15">
      <c r="A40" s="104"/>
      <c r="B40" s="41"/>
      <c r="C40" s="116"/>
      <c r="D40" s="41"/>
      <c r="E40" s="61"/>
      <c r="F40" s="43"/>
      <c r="G40" s="62"/>
      <c r="H40" s="63"/>
    </row>
    <row r="41" spans="1:8" ht="15">
      <c r="A41" s="104"/>
      <c r="B41" s="41"/>
      <c r="C41" s="116"/>
      <c r="D41" s="41"/>
      <c r="E41" s="61"/>
      <c r="F41" s="43"/>
      <c r="G41" s="62"/>
      <c r="H41" s="63"/>
    </row>
    <row r="42" spans="1:8" ht="15">
      <c r="A42" s="104"/>
      <c r="B42" s="41"/>
      <c r="C42" s="116"/>
      <c r="D42" s="41"/>
      <c r="E42" s="61"/>
      <c r="F42" s="43"/>
      <c r="G42" s="62"/>
      <c r="H42" s="63"/>
    </row>
    <row r="43" spans="1:8" ht="15">
      <c r="A43" s="104"/>
      <c r="B43" s="41"/>
      <c r="C43" s="116"/>
      <c r="D43" s="41"/>
      <c r="E43" s="61"/>
      <c r="F43" s="43"/>
      <c r="G43" s="62"/>
      <c r="H43" s="63"/>
    </row>
    <row r="44" spans="1:8" ht="15">
      <c r="A44" s="104"/>
      <c r="B44" s="41"/>
      <c r="C44" s="116"/>
      <c r="D44" s="41"/>
      <c r="E44" s="61"/>
      <c r="F44" s="43"/>
      <c r="G44" s="62"/>
      <c r="H44" s="63"/>
    </row>
    <row r="45" spans="1:8" ht="15">
      <c r="A45" s="104"/>
      <c r="B45" s="41"/>
      <c r="C45" s="116"/>
      <c r="D45" s="41"/>
      <c r="E45" s="61"/>
      <c r="F45" s="43"/>
      <c r="G45" s="62"/>
      <c r="H45" s="63"/>
    </row>
    <row r="46" spans="1:8" ht="15">
      <c r="A46" s="104"/>
      <c r="B46" s="41"/>
      <c r="C46" s="116"/>
      <c r="D46" s="41"/>
      <c r="E46" s="61"/>
      <c r="F46" s="43"/>
      <c r="G46" s="62"/>
      <c r="H46" s="63"/>
    </row>
    <row r="47" spans="1:8" ht="15">
      <c r="A47" s="52"/>
      <c r="B47" s="46" t="s">
        <v>25</v>
      </c>
      <c r="C47" s="47"/>
      <c r="D47" s="48"/>
      <c r="E47" s="49"/>
      <c r="F47" s="50"/>
      <c r="G47" s="51"/>
      <c r="H47" s="52"/>
    </row>
    <row r="48" spans="1:8" ht="15">
      <c r="A48" s="60"/>
      <c r="B48" s="54" t="s">
        <v>26</v>
      </c>
      <c r="C48" s="55"/>
      <c r="D48" s="56"/>
      <c r="E48" s="57"/>
      <c r="F48" s="58"/>
      <c r="G48" s="59"/>
      <c r="H48" s="60"/>
    </row>
    <row r="49" spans="1:10" ht="15">
      <c r="A49" s="104"/>
      <c r="B49" s="41"/>
      <c r="C49" s="71"/>
      <c r="D49" s="41"/>
      <c r="E49" s="61"/>
      <c r="F49" s="43"/>
      <c r="G49" s="62"/>
      <c r="H49" s="63"/>
    </row>
    <row r="50" spans="1:10" ht="107.25" customHeight="1">
      <c r="A50" s="104">
        <v>90</v>
      </c>
      <c r="B50" s="41"/>
      <c r="C50" s="73" t="s">
        <v>36</v>
      </c>
      <c r="D50" s="76" t="s">
        <v>27</v>
      </c>
      <c r="E50" s="61">
        <v>72</v>
      </c>
      <c r="F50" s="43"/>
      <c r="G50" s="62"/>
      <c r="H50" s="63">
        <f>F50*E50</f>
        <v>0</v>
      </c>
      <c r="J50" s="26">
        <v>20</v>
      </c>
    </row>
    <row r="51" spans="1:10" ht="15">
      <c r="A51" s="104"/>
      <c r="B51" s="41"/>
      <c r="C51" s="73"/>
      <c r="D51" s="76"/>
      <c r="E51" s="61"/>
      <c r="F51" s="43"/>
      <c r="G51" s="62"/>
      <c r="H51" s="63"/>
    </row>
    <row r="52" spans="1:10" ht="88.5" customHeight="1">
      <c r="A52" s="104">
        <v>100</v>
      </c>
      <c r="B52" s="41"/>
      <c r="C52" s="73" t="s">
        <v>37</v>
      </c>
      <c r="D52" s="76" t="s">
        <v>27</v>
      </c>
      <c r="E52" s="61">
        <v>166.95</v>
      </c>
      <c r="F52" s="43"/>
      <c r="G52" s="62"/>
      <c r="H52" s="63"/>
    </row>
    <row r="53" spans="1:10" ht="15">
      <c r="A53" s="104"/>
      <c r="B53" s="41"/>
      <c r="C53" s="71"/>
      <c r="D53" s="41"/>
      <c r="E53" s="61"/>
      <c r="F53" s="43"/>
      <c r="G53" s="62"/>
      <c r="H53" s="63"/>
    </row>
    <row r="54" spans="1:10" ht="141.75" customHeight="1">
      <c r="A54" s="104">
        <v>110</v>
      </c>
      <c r="B54" s="41"/>
      <c r="C54" s="73" t="s">
        <v>38</v>
      </c>
      <c r="D54" s="76" t="s">
        <v>29</v>
      </c>
      <c r="E54" s="61">
        <v>67</v>
      </c>
      <c r="F54" s="43"/>
      <c r="G54" s="62"/>
      <c r="H54" s="63">
        <f t="shared" ref="H54" si="6">F54*E54</f>
        <v>0</v>
      </c>
    </row>
    <row r="55" spans="1:10" ht="15">
      <c r="A55" s="104"/>
      <c r="B55" s="41"/>
      <c r="C55" s="71"/>
      <c r="D55" s="41"/>
      <c r="E55" s="61"/>
      <c r="F55" s="43"/>
      <c r="G55" s="62"/>
      <c r="H55" s="63"/>
    </row>
    <row r="56" spans="1:10" ht="64.5" customHeight="1">
      <c r="A56" s="104">
        <v>120</v>
      </c>
      <c r="B56" s="41"/>
      <c r="C56" s="73" t="s">
        <v>39</v>
      </c>
      <c r="D56" s="41" t="s">
        <v>27</v>
      </c>
      <c r="E56" s="61">
        <v>1</v>
      </c>
      <c r="F56" s="43"/>
      <c r="G56" s="62"/>
      <c r="H56" s="63">
        <f t="shared" ref="H56" si="7">F56*E56</f>
        <v>0</v>
      </c>
    </row>
    <row r="57" spans="1:10" ht="15">
      <c r="A57" s="41"/>
      <c r="B57" s="41"/>
      <c r="C57" s="71"/>
      <c r="D57" s="41"/>
      <c r="E57" s="61"/>
      <c r="F57" s="43"/>
      <c r="G57" s="62"/>
      <c r="H57" s="63"/>
    </row>
    <row r="58" spans="1:10" ht="15">
      <c r="A58" s="45"/>
      <c r="B58" s="46" t="s">
        <v>30</v>
      </c>
      <c r="C58" s="47"/>
      <c r="D58" s="48"/>
      <c r="E58" s="49"/>
      <c r="F58" s="50"/>
      <c r="G58" s="51"/>
      <c r="H58" s="52"/>
    </row>
    <row r="59" spans="1:10" ht="15">
      <c r="A59" s="53"/>
      <c r="B59" s="54" t="s">
        <v>31</v>
      </c>
      <c r="C59" s="55"/>
      <c r="D59" s="56"/>
      <c r="E59" s="57"/>
      <c r="F59" s="58"/>
      <c r="G59" s="59"/>
      <c r="H59" s="60"/>
    </row>
    <row r="60" spans="1:10" ht="15">
      <c r="A60" s="41"/>
      <c r="B60" s="41"/>
      <c r="C60" s="67"/>
      <c r="D60" s="41"/>
      <c r="E60" s="61"/>
      <c r="F60" s="43"/>
      <c r="G60" s="62"/>
      <c r="H60" s="63"/>
    </row>
    <row r="61" spans="1:10" ht="191.25" customHeight="1">
      <c r="A61" s="104">
        <v>130</v>
      </c>
      <c r="B61" s="41"/>
      <c r="C61" s="73" t="s">
        <v>40</v>
      </c>
      <c r="D61" s="41" t="s">
        <v>16</v>
      </c>
      <c r="E61" s="61">
        <v>2147</v>
      </c>
      <c r="F61" s="43"/>
      <c r="G61" s="62"/>
      <c r="H61" s="63">
        <f>F61*E61</f>
        <v>0</v>
      </c>
    </row>
    <row r="62" spans="1:10" ht="15">
      <c r="A62" s="104"/>
      <c r="B62" s="41"/>
      <c r="D62" s="41"/>
      <c r="E62" s="61"/>
      <c r="F62" s="43"/>
      <c r="G62" s="62"/>
      <c r="H62" s="63"/>
    </row>
    <row r="63" spans="1:10" ht="167.25" customHeight="1">
      <c r="A63" s="104">
        <v>140</v>
      </c>
      <c r="B63" s="41"/>
      <c r="C63" s="73" t="s">
        <v>42</v>
      </c>
      <c r="D63" s="41" t="s">
        <v>16</v>
      </c>
      <c r="E63" s="61">
        <v>1862</v>
      </c>
      <c r="F63" s="43"/>
      <c r="G63" s="62"/>
      <c r="H63" s="63">
        <f>F63*E63</f>
        <v>0</v>
      </c>
    </row>
    <row r="64" spans="1:10">
      <c r="A64" s="104"/>
      <c r="B64" s="65"/>
      <c r="C64" s="65"/>
      <c r="D64" s="65"/>
      <c r="E64" s="65"/>
      <c r="F64" s="65"/>
    </row>
    <row r="65" spans="1:8" ht="170.25" customHeight="1">
      <c r="A65" s="104">
        <v>150</v>
      </c>
      <c r="B65" s="65"/>
      <c r="C65" s="73" t="s">
        <v>41</v>
      </c>
      <c r="D65" s="41" t="s">
        <v>16</v>
      </c>
      <c r="E65" s="61">
        <v>730</v>
      </c>
      <c r="F65" s="65"/>
      <c r="H65" s="78">
        <f>F65*E65</f>
        <v>0</v>
      </c>
    </row>
    <row r="66" spans="1:8">
      <c r="A66" s="104"/>
      <c r="B66" s="65"/>
      <c r="C66" s="65"/>
      <c r="D66" s="65"/>
      <c r="E66" s="65"/>
      <c r="F66" s="65"/>
    </row>
    <row r="67" spans="1:8" ht="54.75" customHeight="1">
      <c r="A67" s="104">
        <v>160</v>
      </c>
      <c r="B67" s="65"/>
      <c r="C67" s="115" t="s">
        <v>43</v>
      </c>
      <c r="D67" s="41" t="s">
        <v>44</v>
      </c>
      <c r="E67" s="61">
        <v>87</v>
      </c>
      <c r="F67" s="65"/>
      <c r="H67" s="78">
        <f>F67*E67</f>
        <v>0</v>
      </c>
    </row>
    <row r="68" spans="1:8" ht="15">
      <c r="A68" s="104"/>
      <c r="B68" s="65"/>
      <c r="C68" s="73"/>
      <c r="D68" s="41"/>
      <c r="E68" s="61"/>
      <c r="F68" s="65"/>
    </row>
    <row r="69" spans="1:8" ht="53.25" customHeight="1">
      <c r="A69" s="104">
        <v>170</v>
      </c>
      <c r="C69" s="73" t="s">
        <v>45</v>
      </c>
      <c r="D69" s="41" t="s">
        <v>44</v>
      </c>
      <c r="E69" s="61">
        <v>72</v>
      </c>
      <c r="H69" s="78">
        <f>F69*E69</f>
        <v>0</v>
      </c>
    </row>
    <row r="70" spans="1:8" ht="15">
      <c r="C70" s="73"/>
      <c r="D70" s="41"/>
      <c r="E70" s="61"/>
    </row>
    <row r="71" spans="1:8" s="87" customFormat="1" ht="15">
      <c r="A71" s="79"/>
      <c r="B71" s="80" t="s">
        <v>46</v>
      </c>
      <c r="C71" s="81"/>
      <c r="D71" s="82"/>
      <c r="E71" s="83"/>
      <c r="F71" s="84"/>
      <c r="G71" s="85"/>
      <c r="H71" s="86"/>
    </row>
    <row r="72" spans="1:8" s="87" customFormat="1" ht="12.75">
      <c r="A72" s="88"/>
      <c r="B72" s="89" t="s">
        <v>47</v>
      </c>
      <c r="C72" s="90"/>
      <c r="D72" s="91"/>
      <c r="E72" s="92"/>
      <c r="F72" s="93"/>
      <c r="G72" s="94"/>
      <c r="H72" s="95"/>
    </row>
    <row r="73" spans="1:8" s="103" customFormat="1" ht="12.75">
      <c r="A73" s="96"/>
      <c r="B73" s="96"/>
      <c r="C73" s="97"/>
      <c r="D73" s="98"/>
      <c r="E73" s="99"/>
      <c r="F73" s="100"/>
      <c r="G73" s="101"/>
      <c r="H73" s="102"/>
    </row>
    <row r="74" spans="1:8" s="103" customFormat="1" ht="57" customHeight="1">
      <c r="A74" s="104">
        <v>180</v>
      </c>
      <c r="B74" s="105"/>
      <c r="C74" s="73" t="s">
        <v>48</v>
      </c>
      <c r="D74" s="96" t="s">
        <v>28</v>
      </c>
      <c r="E74" s="99">
        <f>E18</f>
        <v>19710</v>
      </c>
      <c r="F74" s="100"/>
      <c r="G74" s="101"/>
      <c r="H74" s="102">
        <f>F74*E74</f>
        <v>0</v>
      </c>
    </row>
    <row r="75" spans="1:8" s="103" customFormat="1" ht="12">
      <c r="A75" s="96"/>
      <c r="B75" s="96"/>
      <c r="C75" s="97"/>
      <c r="D75" s="98"/>
      <c r="E75" s="99"/>
      <c r="F75" s="107"/>
      <c r="G75" s="108"/>
      <c r="H75" s="109"/>
    </row>
    <row r="76" spans="1:8" s="87" customFormat="1" ht="12.75">
      <c r="A76" s="88"/>
      <c r="B76" s="89" t="s">
        <v>49</v>
      </c>
      <c r="C76" s="90"/>
      <c r="D76" s="91"/>
      <c r="E76" s="92"/>
      <c r="F76" s="93"/>
      <c r="G76" s="94"/>
      <c r="H76" s="95"/>
    </row>
    <row r="77" spans="1:8" s="103" customFormat="1" ht="12.75">
      <c r="A77" s="110"/>
      <c r="B77" s="111"/>
      <c r="C77" s="112"/>
      <c r="D77" s="113"/>
      <c r="E77" s="114"/>
      <c r="F77" s="100"/>
      <c r="G77" s="101"/>
      <c r="H77" s="102"/>
    </row>
    <row r="78" spans="1:8" s="103" customFormat="1" ht="95.25" customHeight="1">
      <c r="A78" s="104">
        <v>190</v>
      </c>
      <c r="B78" s="105"/>
      <c r="C78" s="73" t="s">
        <v>51</v>
      </c>
      <c r="D78" s="96" t="s">
        <v>44</v>
      </c>
      <c r="E78" s="99">
        <v>10</v>
      </c>
      <c r="F78" s="107"/>
      <c r="G78" s="108"/>
      <c r="H78" s="109">
        <f>F78*E78</f>
        <v>0</v>
      </c>
    </row>
    <row r="79" spans="1:8" s="103" customFormat="1" ht="12.75">
      <c r="A79" s="104"/>
      <c r="B79" s="105"/>
      <c r="C79" s="106"/>
      <c r="D79" s="96"/>
      <c r="E79" s="99"/>
      <c r="F79" s="107"/>
      <c r="G79" s="108"/>
      <c r="H79" s="109"/>
    </row>
    <row r="80" spans="1:8" s="103" customFormat="1" ht="12.75">
      <c r="A80" s="104"/>
      <c r="B80" s="105"/>
      <c r="C80" s="106"/>
      <c r="D80" s="96"/>
      <c r="E80" s="99"/>
      <c r="F80" s="107"/>
      <c r="G80" s="108"/>
      <c r="H80" s="109"/>
    </row>
    <row r="81" spans="1:8" s="103" customFormat="1" ht="12.75">
      <c r="A81" s="104"/>
      <c r="B81" s="105"/>
      <c r="C81" s="106"/>
      <c r="D81" s="96"/>
      <c r="E81" s="99"/>
      <c r="F81" s="107"/>
      <c r="G81" s="108"/>
      <c r="H81" s="109"/>
    </row>
    <row r="82" spans="1:8" s="103" customFormat="1" ht="15">
      <c r="A82" s="104"/>
      <c r="B82" s="105"/>
      <c r="C82" s="106"/>
      <c r="D82" s="96"/>
      <c r="E82" s="99"/>
      <c r="F82" s="107"/>
      <c r="G82" s="17" t="s">
        <v>50</v>
      </c>
      <c r="H82" s="18">
        <f>SUM(H18:H78)</f>
        <v>0</v>
      </c>
    </row>
    <row r="83" spans="1:8" ht="15">
      <c r="G83" s="17" t="s">
        <v>17</v>
      </c>
      <c r="H83" s="18">
        <f>+H78*0.16</f>
        <v>0</v>
      </c>
    </row>
    <row r="84" spans="1:8" ht="15">
      <c r="G84" s="17" t="s">
        <v>18</v>
      </c>
      <c r="H84" s="18">
        <f>+H83+H78</f>
        <v>0</v>
      </c>
    </row>
    <row r="98" spans="3:3">
      <c r="C98" s="77"/>
    </row>
  </sheetData>
  <protectedRanges>
    <protectedRange sqref="F12" name="Rango1_1_1"/>
  </protectedRanges>
  <mergeCells count="4">
    <mergeCell ref="C3:H3"/>
    <mergeCell ref="C4:H4"/>
    <mergeCell ref="C5:H5"/>
    <mergeCell ref="B10:H10"/>
  </mergeCells>
  <pageMargins left="0.70866141732283472" right="0.70866141732283472" top="0.74803149606299213" bottom="0.74803149606299213" header="0.31496062992125984" footer="0.31496062992125984"/>
  <pageSetup scale="56" orientation="portrait" r:id="rId1"/>
  <headerFooter>
    <oddFooter>&amp;L&amp;"-,Normal"&amp;8NOMBRE DE LA EMPRESA&amp;C&amp;"-,Normal"&amp;8RESPONSABLE DEL PROYECTO  
DIRECCION DE PROYECTO
ING. SERGIO ADRIAN GONZALEZ MEDINA
PAGINA &amp;P DE &amp;N&amp;"Geomanist Regular,Normal"&amp;11
&amp;R&amp;"-,Normal"&amp;8NOMBRE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CUERPO IZQ</vt:lpstr>
      <vt:lpstr>'CUERPO IZQ'!Área_de_impresión</vt:lpstr>
      <vt:lpstr>'CUERPO IZQ'!Títulos_a_imprimir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Concepcion</dc:creator>
  <cp:lastModifiedBy>Proyectos19</cp:lastModifiedBy>
  <cp:lastPrinted>2017-03-17T20:08:32Z</cp:lastPrinted>
  <dcterms:created xsi:type="dcterms:W3CDTF">2016-10-26T07:52:01Z</dcterms:created>
  <dcterms:modified xsi:type="dcterms:W3CDTF">2017-03-17T20:08:38Z</dcterms:modified>
</cp:coreProperties>
</file>